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Diawest\Desktop\Работа 2\Рішення\Сесія\Програми\2026\05.05.2026\ТРО\"/>
    </mc:Choice>
  </mc:AlternateContent>
  <xr:revisionPtr revIDLastSave="0" documentId="13_ncr:1_{6A1F1A6C-7BA9-4AC7-BD4A-42948DD1BDDD}"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E95" i="1" l="1"/>
  <c r="E97" i="1" s="1"/>
</calcChain>
</file>

<file path=xl/sharedStrings.xml><?xml version="1.0" encoding="utf-8"?>
<sst xmlns="http://schemas.openxmlformats.org/spreadsheetml/2006/main" count="142" uniqueCount="40">
  <si>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</si>
  <si>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</si>
  <si>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</si>
  <si>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</si>
  <si>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</si>
  <si>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</si>
  <si>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</si>
  <si>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</si>
  <si>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</si>
  <si>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</si>
  <si>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</si>
  <si>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</si>
  <si>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</si>
  <si>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</si>
  <si>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</si>
  <si>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</si>
  <si>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</si>
  <si>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</si>
  <si>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</si>
  <si>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</si>
  <si>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</si>
  <si>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</si>
  <si>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2026 рік</t>
  </si>
  <si>
    <t>ПЕРЕЛІК
завдань і заходів територіальної оборони Павлоградської міської територіальної громади на 2026 рік</t>
  </si>
  <si>
    <t>Відділ цивільного захисту та оборонної роботи Павлоградської міської ради</t>
  </si>
  <si>
    <t>2.2. Виділення  субвенції з місцевого бюджету державному бюджету на виконання програм соціально-економічного розвитку регіонів для в/ч А0224 на закупівлю транспортних засобів різних типів і модифікацій</t>
  </si>
  <si>
    <t>2.7. Виділення  субвенції з місцевого бюджету державному бюджету на виконання програм соціально-економічного розвитку регіонів для в/ч А0693 на придбання двох акоптерів Matrice 4T</t>
  </si>
  <si>
    <t>2.8. Виділення  субвенції з місцевого бюджету державному бюджету на виконання програм соціально-економічного розвитку регіонів для в/ч А4714 на закупівлю запасних частин</t>
  </si>
  <si>
    <t>2.10. Виділення  субвенції з місцевого бюджету державному бюджету на виконання програм соціально-економічного розвитку регіонів для в/ч А1451 на виготовлення фізичного захисту транспортних засобів підрозділів частини</t>
  </si>
  <si>
    <t>2.12. Виділення  субвенції з місцевого бюджету державному бюджету на виконання програм соціально-економічного розвитку регіонів для Центру спеціального призначення "Омега" ( В/ч 3073) для придбання безпілотних авіаційних комплексів мультиротного типу та комплектуючих для них та матеріально -технічних засобів необхідних для виконання бойових(спеціальних завдань)</t>
  </si>
  <si>
    <t>2.13. Виділення  субвенції з місцевого бюджету державному бюджету на виконання програм соціально-економічного розвитку регіонів для в/ч 3009 НГУ для придбання майна номенклатури квартирно-експлуатаційної служби згідно поданої пропозиції</t>
  </si>
  <si>
    <t>2.3. Виділення  субвенції з місцевого бюджету державному бюджету на виконання програм соціально-економічного розвитку регіонів для в/ч А0515 на закупівлю автомобільної техніки для логістичного забезпечення</t>
  </si>
  <si>
    <t>1.3.В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та ін.</t>
  </si>
  <si>
    <t xml:space="preserve">Відділ цивільного захисту та оборонної роботи </t>
  </si>
  <si>
    <t>Управління соціального захисту населення</t>
  </si>
  <si>
    <t>Відділ охорони здоров’я міської ради</t>
  </si>
  <si>
    <t>2.4. Виділення  субвенції з місцевого бюджету державному бюджету на виконання програм соціально-економічного розвитку регіонів для в/ч А4638 на придбання квадрокоптерів</t>
  </si>
  <si>
    <t>2.11. Виділення  субвенції з місцевого бюджету державному бюджету на виконання програм соціально-економічного розвитку регіонів для в/ч 3021 НГУ дляпридбання бар’єру рубіжного з дроту колючого ЄГОЗА</t>
  </si>
  <si>
    <t xml:space="preserve">           Додаток 2
          до рішення міської ради 
          від </t>
  </si>
  <si>
    <t>2.5. Виділення  субвенції з місцевого бюджету державному бюджету на виконання програм соціально-економічного розвитку регіонів для в/ч А4608 на придбання двох транспортних причепів для роботизованого комплексу Sky Sentinel Tad Trailer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</si>
</sst>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1" fillId="0" borderId="0" xfId="0" applyFont="1"/>
    <xf numFmtId="0" fontId="1" fillId="0" borderId="0" xfId="0" applyFont="1" applyAlignment="1">
      <alignment vertical="center"/>
    </xf>
    <xf numFmtId="0" fontId="1" fillId="0" borderId="4"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9" fillId="0" borderId="1" xfId="0" applyFont="1" applyBorder="1" applyAlignment="1">
      <alignment horizontal="left" vertical="top" wrapText="1"/>
    </xf>
    <xf numFmtId="0" fontId="9" fillId="0" borderId="4" xfId="0" applyFont="1" applyBorder="1" applyAlignment="1">
      <alignment horizontal="left" vertical="top" wrapText="1"/>
    </xf>
    <xf numFmtId="164" fontId="1" fillId="0" borderId="0" xfId="0" applyNumberFormat="1"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3" xfId="0" applyFont="1" applyBorder="1" applyAlignment="1">
      <alignment horizontal="center"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9" fillId="0" borderId="2"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3" xfId="0" applyFont="1" applyBorder="1" applyAlignment="1">
      <alignment horizontal="left" vertical="top"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10" fillId="2" borderId="1" xfId="0" applyFont="1" applyFill="1" applyBorder="1" applyAlignment="1">
      <alignment horizontal="right" vertical="top" wrapText="1"/>
    </xf>
    <xf numFmtId="0" fontId="3" fillId="2" borderId="1" xfId="0" applyFont="1" applyFill="1" applyBorder="1" applyAlignment="1">
      <alignment horizontal="center" vertical="center"/>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3" fillId="2" borderId="5"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63"/>
  <sheetViews>
    <sheetView tabSelected="1" topLeftCell="A69" workbookViewId="0">
      <selection activeCell="G118" sqref="G118"/>
    </sheetView>
  </sheetViews>
  <sheetFormatPr defaultRowHeight="15" x14ac:dyDescent="0.2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 min="12" max="12" width="13.140625" bestFit="1" customWidth="1"/>
  </cols>
  <sheetData>
    <row r="1" spans="1:32" ht="45.75" customHeight="1" x14ac:dyDescent="0.25">
      <c r="A1" s="1"/>
      <c r="B1" s="1"/>
      <c r="C1" s="1"/>
      <c r="D1" s="59" t="s">
        <v>38</v>
      </c>
      <c r="E1" s="59"/>
      <c r="F1" s="59"/>
      <c r="G1" s="59"/>
      <c r="J1" s="1"/>
      <c r="K1" s="1"/>
      <c r="L1" s="1"/>
      <c r="M1" s="1"/>
      <c r="N1" s="1"/>
      <c r="O1" s="1"/>
      <c r="P1" s="1"/>
      <c r="Q1" s="1"/>
      <c r="R1" s="1"/>
      <c r="S1" s="1"/>
      <c r="T1" s="1"/>
      <c r="U1" s="1"/>
      <c r="V1" s="1"/>
      <c r="W1" s="1"/>
      <c r="X1" s="1"/>
      <c r="Y1" s="1"/>
      <c r="Z1" s="1"/>
      <c r="AA1" s="1"/>
      <c r="AB1" s="1"/>
      <c r="AC1" s="1"/>
      <c r="AD1" s="1"/>
      <c r="AE1" s="1"/>
      <c r="AF1" s="1"/>
    </row>
    <row r="2" spans="1:32" ht="11.25" customHeight="1" x14ac:dyDescent="0.25">
      <c r="A2" s="1"/>
      <c r="B2" s="1"/>
      <c r="C2" s="1"/>
      <c r="D2" s="7"/>
      <c r="E2" s="5"/>
      <c r="F2" s="5"/>
      <c r="G2" s="2"/>
      <c r="H2" s="1"/>
      <c r="I2" s="1"/>
      <c r="J2" s="1"/>
      <c r="K2" s="1"/>
      <c r="L2" s="1"/>
      <c r="M2" s="1"/>
      <c r="N2" s="1"/>
      <c r="O2" s="1"/>
      <c r="P2" s="1"/>
      <c r="Q2" s="1"/>
      <c r="R2" s="1"/>
      <c r="S2" s="1"/>
      <c r="T2" s="1"/>
      <c r="U2" s="1"/>
      <c r="V2" s="1"/>
      <c r="W2" s="1"/>
      <c r="X2" s="1"/>
      <c r="Y2" s="1"/>
      <c r="Z2" s="1"/>
      <c r="AA2" s="1"/>
      <c r="AB2" s="1"/>
      <c r="AC2" s="1"/>
      <c r="AD2" s="1"/>
      <c r="AE2" s="1"/>
      <c r="AF2" s="1"/>
    </row>
    <row r="3" spans="1:32" ht="38.25" customHeight="1" x14ac:dyDescent="0.25">
      <c r="A3" s="1"/>
      <c r="B3" s="41" t="s">
        <v>23</v>
      </c>
      <c r="C3" s="42"/>
      <c r="D3" s="42"/>
      <c r="E3" s="42"/>
      <c r="F3" s="42"/>
      <c r="G3" s="3"/>
      <c r="H3" s="1"/>
      <c r="I3" s="1"/>
      <c r="J3" s="1"/>
      <c r="K3" s="1"/>
      <c r="L3" s="1"/>
      <c r="M3" s="1"/>
      <c r="N3" s="1"/>
      <c r="O3" s="1"/>
      <c r="P3" s="1"/>
      <c r="Q3" s="1"/>
      <c r="R3" s="1"/>
      <c r="S3" s="1"/>
      <c r="T3" s="1"/>
      <c r="U3" s="1"/>
      <c r="V3" s="1"/>
      <c r="W3" s="1"/>
      <c r="X3" s="1"/>
      <c r="Y3" s="1"/>
      <c r="Z3" s="1"/>
      <c r="AA3" s="1"/>
      <c r="AB3" s="1"/>
      <c r="AC3" s="1"/>
      <c r="AD3" s="1"/>
      <c r="AE3" s="1"/>
      <c r="AF3" s="1"/>
    </row>
    <row r="4" spans="1:32" ht="10.5" customHeight="1" x14ac:dyDescent="0.25">
      <c r="A4" s="1"/>
      <c r="B4" s="1"/>
      <c r="C4" s="1"/>
      <c r="D4" s="7"/>
      <c r="E4" s="5"/>
      <c r="F4" s="5"/>
      <c r="G4" s="1"/>
      <c r="H4" s="1"/>
      <c r="I4" s="1"/>
      <c r="J4" s="1"/>
      <c r="K4" s="1"/>
      <c r="L4" s="1"/>
      <c r="M4" s="1"/>
      <c r="N4" s="1"/>
      <c r="O4" s="1"/>
      <c r="P4" s="1"/>
      <c r="Q4" s="1"/>
      <c r="R4" s="1"/>
      <c r="S4" s="1"/>
      <c r="T4" s="1"/>
      <c r="U4" s="1"/>
      <c r="V4" s="1"/>
      <c r="W4" s="1"/>
      <c r="X4" s="1"/>
      <c r="Y4" s="1"/>
      <c r="Z4" s="1"/>
      <c r="AA4" s="1"/>
      <c r="AB4" s="1"/>
      <c r="AC4" s="1"/>
      <c r="AD4" s="1"/>
      <c r="AE4" s="1"/>
      <c r="AF4" s="1"/>
    </row>
    <row r="5" spans="1:32" ht="60.75" customHeight="1" x14ac:dyDescent="0.25">
      <c r="A5" s="40" t="s">
        <v>0</v>
      </c>
      <c r="B5" s="40" t="s">
        <v>1</v>
      </c>
      <c r="C5" s="40" t="s">
        <v>2</v>
      </c>
      <c r="D5" s="40" t="s">
        <v>3</v>
      </c>
      <c r="E5" s="60" t="s">
        <v>9</v>
      </c>
      <c r="F5" s="61"/>
      <c r="G5" s="40" t="s">
        <v>4</v>
      </c>
      <c r="H5" s="1"/>
      <c r="I5" s="1"/>
      <c r="J5" s="1"/>
      <c r="K5" s="1"/>
      <c r="L5" s="1"/>
      <c r="M5" s="1"/>
      <c r="N5" s="1"/>
      <c r="O5" s="1"/>
      <c r="P5" s="1"/>
      <c r="Q5" s="1"/>
      <c r="R5" s="1"/>
      <c r="S5" s="1"/>
      <c r="T5" s="1"/>
      <c r="U5" s="1"/>
      <c r="V5" s="1"/>
      <c r="W5" s="1"/>
      <c r="X5" s="1"/>
      <c r="Y5" s="1"/>
      <c r="Z5" s="1"/>
      <c r="AA5" s="1"/>
      <c r="AB5" s="1"/>
      <c r="AC5" s="1"/>
      <c r="AD5" s="1"/>
      <c r="AE5" s="1"/>
      <c r="AF5" s="1"/>
    </row>
    <row r="6" spans="1:32" ht="9.75" customHeight="1" x14ac:dyDescent="0.25">
      <c r="A6" s="40"/>
      <c r="B6" s="40"/>
      <c r="C6" s="40"/>
      <c r="D6" s="40"/>
      <c r="E6" s="62"/>
      <c r="F6" s="63"/>
      <c r="G6" s="40"/>
      <c r="H6" s="1"/>
      <c r="I6" s="1"/>
      <c r="J6" s="1"/>
      <c r="K6" s="1"/>
      <c r="L6" s="1"/>
      <c r="M6" s="1"/>
      <c r="N6" s="1"/>
      <c r="O6" s="1"/>
      <c r="P6" s="1"/>
      <c r="Q6" s="1"/>
      <c r="R6" s="1"/>
      <c r="S6" s="1"/>
      <c r="T6" s="1"/>
      <c r="U6" s="1"/>
      <c r="V6" s="1"/>
      <c r="W6" s="1"/>
      <c r="X6" s="1"/>
      <c r="Y6" s="1"/>
      <c r="Z6" s="1"/>
      <c r="AA6" s="1"/>
      <c r="AB6" s="1"/>
      <c r="AC6" s="1"/>
      <c r="AD6" s="1"/>
      <c r="AE6" s="1"/>
      <c r="AF6" s="1"/>
    </row>
    <row r="7" spans="1:32" ht="127.5" customHeight="1" x14ac:dyDescent="0.25">
      <c r="A7" s="22" t="s">
        <v>10</v>
      </c>
      <c r="B7" s="33" t="s">
        <v>14</v>
      </c>
      <c r="C7" s="28" t="s">
        <v>21</v>
      </c>
      <c r="D7" s="22" t="s">
        <v>22</v>
      </c>
      <c r="E7" s="45">
        <v>0</v>
      </c>
      <c r="F7" s="46"/>
      <c r="G7" s="22" t="s">
        <v>8</v>
      </c>
      <c r="H7" s="1"/>
      <c r="I7" s="1"/>
      <c r="J7" s="1"/>
      <c r="K7" s="1"/>
      <c r="L7" s="1"/>
      <c r="M7" s="1"/>
      <c r="N7" s="1"/>
      <c r="O7" s="1"/>
      <c r="P7" s="1"/>
      <c r="Q7" s="1"/>
      <c r="R7" s="1"/>
      <c r="S7" s="1"/>
      <c r="T7" s="1"/>
      <c r="U7" s="1"/>
      <c r="V7" s="1"/>
      <c r="W7" s="1"/>
      <c r="X7" s="1"/>
      <c r="Y7" s="1"/>
      <c r="Z7" s="1"/>
      <c r="AA7" s="1"/>
      <c r="AB7" s="1"/>
      <c r="AC7" s="1"/>
      <c r="AD7" s="1"/>
      <c r="AE7" s="1"/>
      <c r="AF7" s="1"/>
    </row>
    <row r="8" spans="1:32" ht="24" customHeight="1" x14ac:dyDescent="0.25">
      <c r="A8" s="23"/>
      <c r="B8" s="34"/>
      <c r="C8" s="29"/>
      <c r="D8" s="24"/>
      <c r="E8" s="47"/>
      <c r="F8" s="48"/>
      <c r="G8" s="23"/>
      <c r="H8" s="1"/>
      <c r="I8" s="1"/>
      <c r="J8" s="1"/>
      <c r="K8" s="1"/>
      <c r="L8" s="1"/>
      <c r="M8" s="1"/>
      <c r="N8" s="1"/>
      <c r="O8" s="1"/>
      <c r="P8" s="1"/>
      <c r="Q8" s="1"/>
      <c r="R8" s="1"/>
      <c r="S8" s="1"/>
      <c r="T8" s="1"/>
      <c r="U8" s="1"/>
      <c r="V8" s="1"/>
      <c r="W8" s="1"/>
      <c r="X8" s="1"/>
      <c r="Y8" s="1"/>
      <c r="Z8" s="1"/>
      <c r="AA8" s="1"/>
      <c r="AB8" s="1"/>
      <c r="AC8" s="1"/>
      <c r="AD8" s="1"/>
      <c r="AE8" s="1"/>
      <c r="AF8" s="1"/>
    </row>
    <row r="9" spans="1:32" ht="30.75" customHeight="1" x14ac:dyDescent="0.25">
      <c r="A9" s="23"/>
      <c r="B9" s="34"/>
      <c r="C9" s="30" t="s">
        <v>12</v>
      </c>
      <c r="D9" s="9" t="s">
        <v>13</v>
      </c>
      <c r="E9" s="37">
        <v>0</v>
      </c>
      <c r="F9" s="38"/>
      <c r="G9" s="23"/>
      <c r="H9" s="1"/>
      <c r="I9" s="1"/>
      <c r="J9" s="1"/>
      <c r="K9" s="1"/>
      <c r="L9" s="1"/>
      <c r="M9" s="1"/>
      <c r="N9" s="1"/>
      <c r="O9" s="1"/>
      <c r="P9" s="1"/>
      <c r="Q9" s="1"/>
      <c r="R9" s="1"/>
      <c r="S9" s="1"/>
      <c r="T9" s="1"/>
      <c r="U9" s="1"/>
      <c r="V9" s="1"/>
      <c r="W9" s="1"/>
      <c r="X9" s="1"/>
      <c r="Y9" s="1"/>
      <c r="Z9" s="1"/>
      <c r="AA9" s="1"/>
      <c r="AB9" s="1"/>
      <c r="AC9" s="1"/>
      <c r="AD9" s="1"/>
      <c r="AE9" s="1"/>
      <c r="AF9" s="1"/>
    </row>
    <row r="10" spans="1:32" ht="15" customHeight="1" x14ac:dyDescent="0.25">
      <c r="A10" s="23"/>
      <c r="B10" s="34"/>
      <c r="C10" s="31"/>
      <c r="D10" s="10" t="s">
        <v>5</v>
      </c>
      <c r="E10" s="37"/>
      <c r="F10" s="38"/>
      <c r="G10" s="23"/>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5" customHeight="1" x14ac:dyDescent="0.25">
      <c r="A11" s="23"/>
      <c r="B11" s="34"/>
      <c r="C11" s="31"/>
      <c r="D11" s="10" t="s">
        <v>6</v>
      </c>
      <c r="E11" s="37">
        <v>0</v>
      </c>
      <c r="F11" s="38"/>
      <c r="G11" s="23"/>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 customHeight="1" x14ac:dyDescent="0.25">
      <c r="A12" s="23"/>
      <c r="B12" s="35"/>
      <c r="C12" s="32"/>
      <c r="D12" s="10" t="s">
        <v>7</v>
      </c>
      <c r="E12" s="37"/>
      <c r="F12" s="38"/>
      <c r="G12" s="24"/>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x14ac:dyDescent="0.25">
      <c r="A13" s="23"/>
      <c r="B13" s="28" t="s">
        <v>15</v>
      </c>
      <c r="C13" s="28" t="s">
        <v>20</v>
      </c>
      <c r="D13" s="22" t="s">
        <v>22</v>
      </c>
      <c r="E13" s="55">
        <v>1543000</v>
      </c>
      <c r="F13" s="56"/>
      <c r="G13" s="22" t="s">
        <v>8</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9.5" customHeight="1" x14ac:dyDescent="0.25">
      <c r="A14" s="23"/>
      <c r="B14" s="36"/>
      <c r="C14" s="29"/>
      <c r="D14" s="24"/>
      <c r="E14" s="57"/>
      <c r="F14" s="58"/>
      <c r="G14" s="23"/>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27" customHeight="1" x14ac:dyDescent="0.25">
      <c r="A15" s="23"/>
      <c r="B15" s="36"/>
      <c r="C15" s="30" t="s">
        <v>12</v>
      </c>
      <c r="D15" s="9" t="s">
        <v>13</v>
      </c>
      <c r="E15" s="43">
        <v>1543000</v>
      </c>
      <c r="F15" s="44"/>
      <c r="G15" s="23"/>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x14ac:dyDescent="0.25">
      <c r="A16" s="23"/>
      <c r="B16" s="36"/>
      <c r="C16" s="31"/>
      <c r="D16" s="10" t="s">
        <v>5</v>
      </c>
      <c r="E16" s="43"/>
      <c r="F16" s="44"/>
      <c r="G16" s="23"/>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8.75" customHeight="1" x14ac:dyDescent="0.25">
      <c r="A17" s="23"/>
      <c r="B17" s="36"/>
      <c r="C17" s="31"/>
      <c r="D17" s="10" t="s">
        <v>6</v>
      </c>
      <c r="E17" s="43">
        <v>1543000</v>
      </c>
      <c r="F17" s="44"/>
      <c r="G17" s="23"/>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x14ac:dyDescent="0.25">
      <c r="A18" s="23"/>
      <c r="B18" s="29"/>
      <c r="C18" s="32"/>
      <c r="D18" s="10" t="s">
        <v>7</v>
      </c>
      <c r="E18" s="37"/>
      <c r="F18" s="38"/>
      <c r="G18" s="23"/>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60" customHeight="1" x14ac:dyDescent="0.25">
      <c r="A19" s="23"/>
      <c r="B19" s="28" t="s">
        <v>32</v>
      </c>
      <c r="C19" s="20" t="s">
        <v>35</v>
      </c>
      <c r="D19" s="18" t="s">
        <v>22</v>
      </c>
      <c r="E19" s="43">
        <v>7200</v>
      </c>
      <c r="F19" s="44"/>
      <c r="G19" s="23"/>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23"/>
      <c r="B20" s="36"/>
      <c r="C20" s="26"/>
      <c r="D20" s="9" t="s">
        <v>13</v>
      </c>
      <c r="E20" s="43">
        <v>7200</v>
      </c>
      <c r="F20" s="44"/>
      <c r="G20" s="23"/>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23"/>
      <c r="B21" s="36"/>
      <c r="C21" s="25"/>
      <c r="D21" s="10" t="s">
        <v>5</v>
      </c>
      <c r="E21" s="43"/>
      <c r="F21" s="44"/>
      <c r="G21" s="23"/>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23"/>
      <c r="B22" s="36"/>
      <c r="C22" s="25"/>
      <c r="D22" s="10" t="s">
        <v>6</v>
      </c>
      <c r="E22" s="43">
        <v>7200</v>
      </c>
      <c r="F22" s="44"/>
      <c r="G22" s="23"/>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23"/>
      <c r="B23" s="36"/>
      <c r="C23" s="27"/>
      <c r="D23" s="10" t="s">
        <v>7</v>
      </c>
      <c r="E23" s="43"/>
      <c r="F23" s="44"/>
      <c r="G23" s="23"/>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46.5" customHeight="1" x14ac:dyDescent="0.25">
      <c r="A24" s="23"/>
      <c r="B24" s="36"/>
      <c r="C24" s="19" t="s">
        <v>33</v>
      </c>
      <c r="D24" s="18" t="s">
        <v>22</v>
      </c>
      <c r="E24" s="43">
        <v>500000</v>
      </c>
      <c r="F24" s="44"/>
      <c r="G24" s="23"/>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31.5" customHeight="1" x14ac:dyDescent="0.25">
      <c r="A25" s="23"/>
      <c r="B25" s="36"/>
      <c r="C25" s="25"/>
      <c r="D25" s="9" t="s">
        <v>13</v>
      </c>
      <c r="E25" s="43">
        <v>500000</v>
      </c>
      <c r="F25" s="44"/>
      <c r="G25" s="23"/>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23"/>
      <c r="B26" s="36"/>
      <c r="C26" s="25"/>
      <c r="D26" s="10" t="s">
        <v>5</v>
      </c>
      <c r="E26" s="43"/>
      <c r="F26" s="44"/>
      <c r="G26" s="23"/>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23"/>
      <c r="B27" s="36"/>
      <c r="C27" s="25"/>
      <c r="D27" s="10" t="s">
        <v>6</v>
      </c>
      <c r="E27" s="43">
        <v>500000</v>
      </c>
      <c r="F27" s="44"/>
      <c r="G27" s="23"/>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23"/>
      <c r="B28" s="36"/>
      <c r="C28" s="25"/>
      <c r="D28" s="10" t="s">
        <v>7</v>
      </c>
      <c r="E28" s="43"/>
      <c r="F28" s="44"/>
      <c r="G28" s="23"/>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46.5" customHeight="1" x14ac:dyDescent="0.25">
      <c r="A29" s="23"/>
      <c r="B29" s="36"/>
      <c r="C29" s="19" t="s">
        <v>34</v>
      </c>
      <c r="D29" s="18" t="s">
        <v>22</v>
      </c>
      <c r="E29" s="43">
        <v>33021</v>
      </c>
      <c r="F29" s="44"/>
      <c r="G29" s="23"/>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31.5" customHeight="1" x14ac:dyDescent="0.25">
      <c r="A30" s="23"/>
      <c r="B30" s="36"/>
      <c r="C30" s="26"/>
      <c r="D30" s="9" t="s">
        <v>13</v>
      </c>
      <c r="E30" s="43">
        <v>33021</v>
      </c>
      <c r="F30" s="44"/>
      <c r="G30" s="23"/>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x14ac:dyDescent="0.25">
      <c r="A31" s="23"/>
      <c r="B31" s="36"/>
      <c r="C31" s="25"/>
      <c r="D31" s="10" t="s">
        <v>5</v>
      </c>
      <c r="E31" s="43"/>
      <c r="F31" s="44"/>
      <c r="G31" s="23"/>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x14ac:dyDescent="0.25">
      <c r="A32" s="23"/>
      <c r="B32" s="36"/>
      <c r="C32" s="25"/>
      <c r="D32" s="10" t="s">
        <v>6</v>
      </c>
      <c r="E32" s="43">
        <v>33021</v>
      </c>
      <c r="F32" s="44"/>
      <c r="G32" s="23"/>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x14ac:dyDescent="0.25">
      <c r="A33" s="24"/>
      <c r="B33" s="29"/>
      <c r="C33" s="27"/>
      <c r="D33" s="10" t="s">
        <v>7</v>
      </c>
      <c r="E33" s="43"/>
      <c r="F33" s="44"/>
      <c r="G33" s="24"/>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00.5" customHeight="1" x14ac:dyDescent="0.25">
      <c r="A34" s="64" t="s">
        <v>11</v>
      </c>
      <c r="B34" s="33" t="s">
        <v>16</v>
      </c>
      <c r="C34" s="28" t="s">
        <v>19</v>
      </c>
      <c r="D34" s="22" t="s">
        <v>22</v>
      </c>
      <c r="E34" s="55">
        <v>4457000</v>
      </c>
      <c r="F34" s="56"/>
      <c r="G34" s="22" t="s">
        <v>8</v>
      </c>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3.5" customHeight="1" x14ac:dyDescent="0.25">
      <c r="A35" s="65"/>
      <c r="B35" s="34"/>
      <c r="C35" s="29"/>
      <c r="D35" s="24"/>
      <c r="E35" s="57"/>
      <c r="F35" s="58"/>
      <c r="G35" s="23"/>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32.25" customHeight="1" x14ac:dyDescent="0.25">
      <c r="A36" s="65"/>
      <c r="B36" s="34"/>
      <c r="C36" s="30" t="s">
        <v>12</v>
      </c>
      <c r="D36" s="9" t="s">
        <v>13</v>
      </c>
      <c r="E36" s="37">
        <v>4457000</v>
      </c>
      <c r="F36" s="38"/>
      <c r="G36" s="23"/>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8" customHeight="1" x14ac:dyDescent="0.25">
      <c r="A37" s="65"/>
      <c r="B37" s="34"/>
      <c r="C37" s="31"/>
      <c r="D37" s="10" t="s">
        <v>5</v>
      </c>
      <c r="E37" s="37"/>
      <c r="F37" s="38"/>
      <c r="G37" s="23"/>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8" customHeight="1" x14ac:dyDescent="0.25">
      <c r="A38" s="65"/>
      <c r="B38" s="34"/>
      <c r="C38" s="31"/>
      <c r="D38" s="10" t="s">
        <v>6</v>
      </c>
      <c r="E38" s="37">
        <v>4457000</v>
      </c>
      <c r="F38" s="38"/>
      <c r="G38" s="23"/>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44.25" customHeight="1" x14ac:dyDescent="0.25">
      <c r="A39" s="65"/>
      <c r="B39" s="35"/>
      <c r="C39" s="32"/>
      <c r="D39" s="10" t="s">
        <v>7</v>
      </c>
      <c r="E39" s="37"/>
      <c r="F39" s="38"/>
      <c r="G39" s="23"/>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44.25" customHeight="1" x14ac:dyDescent="0.25">
      <c r="A40" s="65"/>
      <c r="B40" s="33" t="s">
        <v>25</v>
      </c>
      <c r="C40" s="16" t="s">
        <v>24</v>
      </c>
      <c r="D40" s="17" t="s">
        <v>22</v>
      </c>
      <c r="E40" s="37">
        <v>1100000</v>
      </c>
      <c r="F40" s="38"/>
      <c r="G40" s="23"/>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7" customHeight="1" x14ac:dyDescent="0.25">
      <c r="A41" s="65"/>
      <c r="B41" s="34"/>
      <c r="C41" s="30" t="s">
        <v>12</v>
      </c>
      <c r="D41" s="9" t="s">
        <v>13</v>
      </c>
      <c r="E41" s="37">
        <v>1100000</v>
      </c>
      <c r="F41" s="38"/>
      <c r="G41" s="23"/>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22.5" customHeight="1" x14ac:dyDescent="0.25">
      <c r="A42" s="65"/>
      <c r="B42" s="34"/>
      <c r="C42" s="31"/>
      <c r="D42" s="10" t="s">
        <v>5</v>
      </c>
      <c r="E42" s="37"/>
      <c r="F42" s="38"/>
      <c r="G42" s="23"/>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8.75" customHeight="1" x14ac:dyDescent="0.25">
      <c r="A43" s="65"/>
      <c r="B43" s="34"/>
      <c r="C43" s="31"/>
      <c r="D43" s="10" t="s">
        <v>6</v>
      </c>
      <c r="E43" s="37">
        <v>1100000</v>
      </c>
      <c r="F43" s="38"/>
      <c r="G43" s="23"/>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22.5" customHeight="1" x14ac:dyDescent="0.25">
      <c r="A44" s="65"/>
      <c r="B44" s="35"/>
      <c r="C44" s="32"/>
      <c r="D44" s="10" t="s">
        <v>7</v>
      </c>
      <c r="E44" s="37"/>
      <c r="F44" s="38"/>
      <c r="G44" s="23"/>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64.5" customHeight="1" x14ac:dyDescent="0.25">
      <c r="A45" s="65"/>
      <c r="B45" s="33" t="s">
        <v>31</v>
      </c>
      <c r="C45" s="16" t="s">
        <v>24</v>
      </c>
      <c r="D45" s="17" t="s">
        <v>22</v>
      </c>
      <c r="E45" s="37">
        <v>2000000</v>
      </c>
      <c r="F45" s="38"/>
      <c r="G45" s="23"/>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29.25" customHeight="1" x14ac:dyDescent="0.25">
      <c r="A46" s="65"/>
      <c r="B46" s="34"/>
      <c r="C46" s="30" t="s">
        <v>12</v>
      </c>
      <c r="D46" s="9" t="s">
        <v>13</v>
      </c>
      <c r="E46" s="37">
        <v>2000000</v>
      </c>
      <c r="F46" s="38"/>
      <c r="G46" s="23"/>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22.5" customHeight="1" x14ac:dyDescent="0.25">
      <c r="A47" s="65"/>
      <c r="B47" s="34"/>
      <c r="C47" s="31"/>
      <c r="D47" s="10" t="s">
        <v>5</v>
      </c>
      <c r="E47" s="37"/>
      <c r="F47" s="38"/>
      <c r="G47" s="23"/>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22.5" customHeight="1" x14ac:dyDescent="0.25">
      <c r="A48" s="65"/>
      <c r="B48" s="34"/>
      <c r="C48" s="31"/>
      <c r="D48" s="10" t="s">
        <v>6</v>
      </c>
      <c r="E48" s="37">
        <v>2000000</v>
      </c>
      <c r="F48" s="38"/>
      <c r="G48" s="23"/>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22.5" customHeight="1" x14ac:dyDescent="0.25">
      <c r="A49" s="65"/>
      <c r="B49" s="35"/>
      <c r="C49" s="32"/>
      <c r="D49" s="10" t="s">
        <v>7</v>
      </c>
      <c r="E49" s="37"/>
      <c r="F49" s="38"/>
      <c r="G49" s="23"/>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47.25" customHeight="1" x14ac:dyDescent="0.25">
      <c r="A50" s="65"/>
      <c r="B50" s="33" t="s">
        <v>36</v>
      </c>
      <c r="C50" s="28" t="s">
        <v>24</v>
      </c>
      <c r="D50" s="17" t="s">
        <v>22</v>
      </c>
      <c r="E50" s="37">
        <v>3000000</v>
      </c>
      <c r="F50" s="38"/>
      <c r="G50" s="23"/>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30" customHeight="1" x14ac:dyDescent="0.25">
      <c r="A51" s="65"/>
      <c r="B51" s="34"/>
      <c r="C51" s="29"/>
      <c r="D51" s="9" t="s">
        <v>13</v>
      </c>
      <c r="E51" s="37">
        <v>3000000</v>
      </c>
      <c r="F51" s="38"/>
      <c r="G51" s="23"/>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22.5" customHeight="1" x14ac:dyDescent="0.25">
      <c r="A52" s="65"/>
      <c r="B52" s="34"/>
      <c r="C52" s="30" t="s">
        <v>12</v>
      </c>
      <c r="D52" s="10" t="s">
        <v>5</v>
      </c>
      <c r="E52" s="37"/>
      <c r="F52" s="38"/>
      <c r="G52" s="23"/>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22.5" customHeight="1" x14ac:dyDescent="0.25">
      <c r="A53" s="65"/>
      <c r="B53" s="34"/>
      <c r="C53" s="31"/>
      <c r="D53" s="10" t="s">
        <v>6</v>
      </c>
      <c r="E53" s="37">
        <v>3000000</v>
      </c>
      <c r="F53" s="38"/>
      <c r="G53" s="23"/>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22.5" customHeight="1" x14ac:dyDescent="0.25">
      <c r="A54" s="65"/>
      <c r="B54" s="35"/>
      <c r="C54" s="32"/>
      <c r="D54" s="10" t="s">
        <v>7</v>
      </c>
      <c r="E54" s="37"/>
      <c r="F54" s="38"/>
      <c r="G54" s="23"/>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56.25" customHeight="1" x14ac:dyDescent="0.25">
      <c r="A55" s="65"/>
      <c r="B55" s="33" t="s">
        <v>39</v>
      </c>
      <c r="C55" s="16" t="s">
        <v>24</v>
      </c>
      <c r="D55" s="17" t="s">
        <v>22</v>
      </c>
      <c r="E55" s="37">
        <v>1500000</v>
      </c>
      <c r="F55" s="38"/>
      <c r="G55" s="23"/>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32.25" customHeight="1" x14ac:dyDescent="0.25">
      <c r="A56" s="65"/>
      <c r="B56" s="34"/>
      <c r="C56" s="30" t="s">
        <v>12</v>
      </c>
      <c r="D56" s="9" t="s">
        <v>13</v>
      </c>
      <c r="E56" s="37">
        <v>1500000</v>
      </c>
      <c r="F56" s="38"/>
      <c r="G56" s="23"/>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2.5" customHeight="1" x14ac:dyDescent="0.25">
      <c r="A57" s="65"/>
      <c r="B57" s="34"/>
      <c r="C57" s="31"/>
      <c r="D57" s="10" t="s">
        <v>5</v>
      </c>
      <c r="E57" s="37"/>
      <c r="F57" s="38"/>
      <c r="G57" s="23"/>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2.5" customHeight="1" x14ac:dyDescent="0.25">
      <c r="A58" s="65"/>
      <c r="B58" s="34"/>
      <c r="C58" s="31"/>
      <c r="D58" s="10" t="s">
        <v>6</v>
      </c>
      <c r="E58" s="37">
        <v>1500000</v>
      </c>
      <c r="F58" s="38"/>
      <c r="G58" s="23"/>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21" customHeight="1" x14ac:dyDescent="0.25">
      <c r="A59" s="65"/>
      <c r="B59" s="35"/>
      <c r="C59" s="32"/>
      <c r="D59" s="10" t="s">
        <v>7</v>
      </c>
      <c r="E59" s="37"/>
      <c r="F59" s="38"/>
      <c r="G59" s="23"/>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45" hidden="1" customHeight="1" x14ac:dyDescent="0.25">
      <c r="A60" s="65"/>
      <c r="B60" s="33"/>
      <c r="C60" s="16"/>
      <c r="D60" s="17"/>
      <c r="E60" s="37"/>
      <c r="F60" s="38"/>
      <c r="G60" s="23"/>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29.25" hidden="1" customHeight="1" x14ac:dyDescent="0.25">
      <c r="A61" s="65"/>
      <c r="B61" s="34"/>
      <c r="C61" s="30"/>
      <c r="D61" s="9"/>
      <c r="E61" s="37"/>
      <c r="F61" s="38"/>
      <c r="G61" s="23"/>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22.5" hidden="1" customHeight="1" x14ac:dyDescent="0.25">
      <c r="A62" s="65"/>
      <c r="B62" s="34"/>
      <c r="C62" s="31"/>
      <c r="D62" s="10"/>
      <c r="E62" s="37"/>
      <c r="F62" s="38"/>
      <c r="G62" s="23"/>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22.5" hidden="1" customHeight="1" x14ac:dyDescent="0.25">
      <c r="A63" s="65"/>
      <c r="B63" s="34"/>
      <c r="C63" s="31"/>
      <c r="D63" s="10"/>
      <c r="E63" s="37"/>
      <c r="F63" s="38"/>
      <c r="G63" s="23"/>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22.5" hidden="1" customHeight="1" x14ac:dyDescent="0.25">
      <c r="A64" s="65"/>
      <c r="B64" s="35"/>
      <c r="C64" s="32"/>
      <c r="D64" s="10"/>
      <c r="E64" s="37"/>
      <c r="F64" s="38"/>
      <c r="G64" s="23"/>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45" customHeight="1" x14ac:dyDescent="0.25">
      <c r="A65" s="65"/>
      <c r="B65" s="33" t="s">
        <v>26</v>
      </c>
      <c r="C65" s="16" t="s">
        <v>24</v>
      </c>
      <c r="D65" s="17" t="s">
        <v>22</v>
      </c>
      <c r="E65" s="37">
        <v>500000</v>
      </c>
      <c r="F65" s="38"/>
      <c r="G65" s="23"/>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33.75" customHeight="1" x14ac:dyDescent="0.25">
      <c r="A66" s="65"/>
      <c r="B66" s="34"/>
      <c r="C66" s="30" t="s">
        <v>12</v>
      </c>
      <c r="D66" s="9" t="s">
        <v>13</v>
      </c>
      <c r="E66" s="37">
        <v>500000</v>
      </c>
      <c r="F66" s="38"/>
      <c r="G66" s="23"/>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22.5" customHeight="1" x14ac:dyDescent="0.25">
      <c r="A67" s="65"/>
      <c r="B67" s="34"/>
      <c r="C67" s="31"/>
      <c r="D67" s="10" t="s">
        <v>5</v>
      </c>
      <c r="E67" s="37"/>
      <c r="F67" s="38"/>
      <c r="G67" s="23"/>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22.5" customHeight="1" x14ac:dyDescent="0.25">
      <c r="A68" s="65"/>
      <c r="B68" s="34"/>
      <c r="C68" s="31"/>
      <c r="D68" s="10" t="s">
        <v>6</v>
      </c>
      <c r="E68" s="37">
        <v>500000</v>
      </c>
      <c r="F68" s="38"/>
      <c r="G68" s="23"/>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22.5" customHeight="1" x14ac:dyDescent="0.25">
      <c r="A69" s="65"/>
      <c r="B69" s="35"/>
      <c r="C69" s="32"/>
      <c r="D69" s="10" t="s">
        <v>7</v>
      </c>
      <c r="E69" s="37"/>
      <c r="F69" s="38"/>
      <c r="G69" s="23"/>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44.25" customHeight="1" x14ac:dyDescent="0.25">
      <c r="A70" s="65"/>
      <c r="B70" s="33" t="s">
        <v>27</v>
      </c>
      <c r="C70" s="16" t="s">
        <v>24</v>
      </c>
      <c r="D70" s="17" t="s">
        <v>22</v>
      </c>
      <c r="E70" s="37">
        <v>500000</v>
      </c>
      <c r="F70" s="38"/>
      <c r="G70" s="23"/>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33" customHeight="1" x14ac:dyDescent="0.25">
      <c r="A71" s="65"/>
      <c r="B71" s="34"/>
      <c r="C71" s="30" t="s">
        <v>12</v>
      </c>
      <c r="D71" s="9" t="s">
        <v>13</v>
      </c>
      <c r="E71" s="37">
        <v>500000</v>
      </c>
      <c r="F71" s="38"/>
      <c r="G71" s="23"/>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22.5" customHeight="1" x14ac:dyDescent="0.25">
      <c r="A72" s="65"/>
      <c r="B72" s="34"/>
      <c r="C72" s="31"/>
      <c r="D72" s="10" t="s">
        <v>5</v>
      </c>
      <c r="E72" s="37"/>
      <c r="F72" s="38"/>
      <c r="G72" s="23"/>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22.5" customHeight="1" x14ac:dyDescent="0.25">
      <c r="A73" s="65"/>
      <c r="B73" s="34"/>
      <c r="C73" s="31"/>
      <c r="D73" s="10" t="s">
        <v>6</v>
      </c>
      <c r="E73" s="37">
        <v>500000</v>
      </c>
      <c r="F73" s="38"/>
      <c r="G73" s="23"/>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22.5" customHeight="1" x14ac:dyDescent="0.25">
      <c r="A74" s="65"/>
      <c r="B74" s="35"/>
      <c r="C74" s="32"/>
      <c r="D74" s="10" t="s">
        <v>7</v>
      </c>
      <c r="E74" s="37"/>
      <c r="F74" s="38"/>
      <c r="G74" s="23"/>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48" customHeight="1" x14ac:dyDescent="0.25">
      <c r="A75" s="65"/>
      <c r="B75" s="33" t="s">
        <v>28</v>
      </c>
      <c r="C75" s="16" t="s">
        <v>24</v>
      </c>
      <c r="D75" s="17" t="s">
        <v>22</v>
      </c>
      <c r="E75" s="37">
        <v>500000</v>
      </c>
      <c r="F75" s="38"/>
      <c r="G75" s="23"/>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32.25" customHeight="1" x14ac:dyDescent="0.25">
      <c r="A76" s="65"/>
      <c r="B76" s="34"/>
      <c r="C76" s="30" t="s">
        <v>12</v>
      </c>
      <c r="D76" s="9" t="s">
        <v>13</v>
      </c>
      <c r="E76" s="37">
        <v>500000</v>
      </c>
      <c r="F76" s="38"/>
      <c r="G76" s="23"/>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22.5" customHeight="1" x14ac:dyDescent="0.25">
      <c r="A77" s="65"/>
      <c r="B77" s="34"/>
      <c r="C77" s="31"/>
      <c r="D77" s="10" t="s">
        <v>5</v>
      </c>
      <c r="E77" s="37"/>
      <c r="F77" s="38"/>
      <c r="G77" s="23"/>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22.5" customHeight="1" x14ac:dyDescent="0.25">
      <c r="A78" s="65"/>
      <c r="B78" s="34"/>
      <c r="C78" s="31"/>
      <c r="D78" s="10" t="s">
        <v>6</v>
      </c>
      <c r="E78" s="37">
        <v>500000</v>
      </c>
      <c r="F78" s="38"/>
      <c r="G78" s="23"/>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22.5" customHeight="1" x14ac:dyDescent="0.25">
      <c r="A79" s="65"/>
      <c r="B79" s="35"/>
      <c r="C79" s="32"/>
      <c r="D79" s="10" t="s">
        <v>7</v>
      </c>
      <c r="E79" s="37"/>
      <c r="F79" s="38"/>
      <c r="G79" s="23"/>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42.75" customHeight="1" x14ac:dyDescent="0.25">
      <c r="A80" s="65"/>
      <c r="B80" s="33" t="s">
        <v>37</v>
      </c>
      <c r="C80" s="16" t="s">
        <v>24</v>
      </c>
      <c r="D80" s="17" t="s">
        <v>22</v>
      </c>
      <c r="E80" s="37">
        <v>300000</v>
      </c>
      <c r="F80" s="38"/>
      <c r="G80" s="23"/>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31.5" customHeight="1" x14ac:dyDescent="0.25">
      <c r="A81" s="65"/>
      <c r="B81" s="34"/>
      <c r="C81" s="30" t="s">
        <v>12</v>
      </c>
      <c r="D81" s="9" t="s">
        <v>13</v>
      </c>
      <c r="E81" s="37">
        <v>300000</v>
      </c>
      <c r="F81" s="38"/>
      <c r="G81" s="23"/>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22.5" customHeight="1" x14ac:dyDescent="0.25">
      <c r="A82" s="65"/>
      <c r="B82" s="34"/>
      <c r="C82" s="31"/>
      <c r="D82" s="10" t="s">
        <v>5</v>
      </c>
      <c r="E82" s="37"/>
      <c r="F82" s="38"/>
      <c r="G82" s="23"/>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22.5" customHeight="1" x14ac:dyDescent="0.25">
      <c r="A83" s="65"/>
      <c r="B83" s="34"/>
      <c r="C83" s="31"/>
      <c r="D83" s="10" t="s">
        <v>6</v>
      </c>
      <c r="E83" s="37">
        <v>300000</v>
      </c>
      <c r="F83" s="38"/>
      <c r="G83" s="23"/>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22.5" customHeight="1" x14ac:dyDescent="0.25">
      <c r="A84" s="65"/>
      <c r="B84" s="35"/>
      <c r="C84" s="32"/>
      <c r="D84" s="10" t="s">
        <v>7</v>
      </c>
      <c r="E84" s="37"/>
      <c r="F84" s="38"/>
      <c r="G84" s="23"/>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50.25" customHeight="1" x14ac:dyDescent="0.25">
      <c r="A85" s="65"/>
      <c r="B85" s="33" t="s">
        <v>29</v>
      </c>
      <c r="C85" s="16" t="s">
        <v>24</v>
      </c>
      <c r="D85" s="17" t="s">
        <v>22</v>
      </c>
      <c r="E85" s="37">
        <v>1000000</v>
      </c>
      <c r="F85" s="38"/>
      <c r="G85" s="23"/>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33.75" customHeight="1" x14ac:dyDescent="0.25">
      <c r="A86" s="65"/>
      <c r="B86" s="34"/>
      <c r="C86" s="30" t="s">
        <v>12</v>
      </c>
      <c r="D86" s="9" t="s">
        <v>13</v>
      </c>
      <c r="E86" s="37">
        <v>1000000</v>
      </c>
      <c r="F86" s="38"/>
      <c r="G86" s="23"/>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22.5" customHeight="1" x14ac:dyDescent="0.25">
      <c r="A87" s="65"/>
      <c r="B87" s="34"/>
      <c r="C87" s="31"/>
      <c r="D87" s="10" t="s">
        <v>5</v>
      </c>
      <c r="E87" s="37"/>
      <c r="F87" s="38"/>
      <c r="G87" s="23"/>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22.5" customHeight="1" x14ac:dyDescent="0.25">
      <c r="A88" s="65"/>
      <c r="B88" s="34"/>
      <c r="C88" s="31"/>
      <c r="D88" s="10" t="s">
        <v>6</v>
      </c>
      <c r="E88" s="37">
        <v>1000000</v>
      </c>
      <c r="F88" s="38"/>
      <c r="G88" s="23"/>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22.5" customHeight="1" x14ac:dyDescent="0.25">
      <c r="A89" s="65"/>
      <c r="B89" s="35"/>
      <c r="C89" s="32"/>
      <c r="D89" s="10" t="s">
        <v>7</v>
      </c>
      <c r="E89" s="37"/>
      <c r="F89" s="38"/>
      <c r="G89" s="23"/>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45.75" customHeight="1" x14ac:dyDescent="0.25">
      <c r="A90" s="65"/>
      <c r="B90" s="33" t="s">
        <v>30</v>
      </c>
      <c r="C90" s="16" t="s">
        <v>24</v>
      </c>
      <c r="D90" s="17" t="s">
        <v>22</v>
      </c>
      <c r="E90" s="37">
        <v>1000000</v>
      </c>
      <c r="F90" s="38"/>
      <c r="G90" s="23"/>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33.75" customHeight="1" x14ac:dyDescent="0.25">
      <c r="A91" s="65"/>
      <c r="B91" s="34"/>
      <c r="C91" s="30" t="s">
        <v>12</v>
      </c>
      <c r="D91" s="9" t="s">
        <v>13</v>
      </c>
      <c r="E91" s="37">
        <v>1000000</v>
      </c>
      <c r="F91" s="38"/>
      <c r="G91" s="23"/>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22.5" customHeight="1" x14ac:dyDescent="0.25">
      <c r="A92" s="65"/>
      <c r="B92" s="34"/>
      <c r="C92" s="31"/>
      <c r="D92" s="10" t="s">
        <v>5</v>
      </c>
      <c r="E92" s="37"/>
      <c r="F92" s="38"/>
      <c r="G92" s="23"/>
      <c r="H92" s="1"/>
      <c r="I92" s="1"/>
      <c r="J92" s="1"/>
      <c r="K92" s="1"/>
      <c r="L92" s="21"/>
      <c r="M92" s="1"/>
      <c r="N92" s="1"/>
      <c r="O92" s="1"/>
      <c r="P92" s="1"/>
      <c r="Q92" s="1"/>
      <c r="R92" s="1"/>
      <c r="S92" s="1"/>
      <c r="T92" s="1"/>
      <c r="U92" s="1"/>
      <c r="V92" s="1"/>
      <c r="W92" s="1"/>
      <c r="X92" s="1"/>
      <c r="Y92" s="1"/>
      <c r="Z92" s="1"/>
      <c r="AA92" s="1"/>
      <c r="AB92" s="1"/>
      <c r="AC92" s="1"/>
      <c r="AD92" s="1"/>
      <c r="AE92" s="1"/>
      <c r="AF92" s="1"/>
    </row>
    <row r="93" spans="1:32" ht="22.5" customHeight="1" x14ac:dyDescent="0.25">
      <c r="A93" s="65"/>
      <c r="B93" s="34"/>
      <c r="C93" s="31"/>
      <c r="D93" s="10" t="s">
        <v>6</v>
      </c>
      <c r="E93" s="37">
        <v>1000000</v>
      </c>
      <c r="F93" s="38"/>
      <c r="G93" s="23"/>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22.5" customHeight="1" x14ac:dyDescent="0.25">
      <c r="A94" s="66"/>
      <c r="B94" s="35"/>
      <c r="C94" s="32"/>
      <c r="D94" s="10" t="s">
        <v>7</v>
      </c>
      <c r="E94" s="37"/>
      <c r="F94" s="38"/>
      <c r="G94" s="24"/>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29.25" customHeight="1" x14ac:dyDescent="0.25">
      <c r="A95" s="49" t="s">
        <v>17</v>
      </c>
      <c r="B95" s="49"/>
      <c r="C95" s="49"/>
      <c r="D95" s="11" t="s">
        <v>13</v>
      </c>
      <c r="E95" s="51">
        <f>E36+E29+E24+E13+E41+E46+E51+E56+E61+E70+E76+E65+E81+E86+E91+E19</f>
        <v>17940221</v>
      </c>
      <c r="F95" s="52"/>
      <c r="G95" s="50"/>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8" customHeight="1" x14ac:dyDescent="0.25">
      <c r="A96" s="49"/>
      <c r="B96" s="49"/>
      <c r="C96" s="49"/>
      <c r="D96" s="12" t="s">
        <v>5</v>
      </c>
      <c r="E96" s="51"/>
      <c r="F96" s="52"/>
      <c r="G96" s="50"/>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8" customHeight="1" x14ac:dyDescent="0.25">
      <c r="A97" s="49"/>
      <c r="B97" s="49"/>
      <c r="C97" s="49"/>
      <c r="D97" s="12" t="s">
        <v>6</v>
      </c>
      <c r="E97" s="51">
        <f>E95</f>
        <v>17940221</v>
      </c>
      <c r="F97" s="52"/>
      <c r="G97" s="50"/>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21.75" customHeight="1" x14ac:dyDescent="0.25">
      <c r="A98" s="49"/>
      <c r="B98" s="49"/>
      <c r="C98" s="49"/>
      <c r="D98" s="13" t="s">
        <v>7</v>
      </c>
      <c r="E98" s="53"/>
      <c r="F98" s="54"/>
      <c r="G98" s="50"/>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24.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27" customHeight="1" x14ac:dyDescent="0.25">
      <c r="A100" s="14"/>
      <c r="B100" s="39" t="s">
        <v>18</v>
      </c>
      <c r="C100" s="39"/>
      <c r="D100" s="39"/>
      <c r="E100" s="39"/>
      <c r="F100" s="39"/>
      <c r="G100" s="15"/>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7"/>
      <c r="E101" s="5"/>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7"/>
      <c r="E294" s="5"/>
      <c r="F294" s="5"/>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7"/>
      <c r="E295" s="5"/>
      <c r="F295" s="5"/>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7"/>
      <c r="E296" s="5"/>
      <c r="F296" s="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7"/>
      <c r="E297" s="5"/>
      <c r="F297" s="5"/>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7"/>
      <c r="E298" s="5"/>
      <c r="F298" s="5"/>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x14ac:dyDescent="0.25">
      <c r="A299" s="1"/>
      <c r="B299" s="1"/>
      <c r="C299" s="1"/>
      <c r="D299" s="7"/>
      <c r="E299" s="5"/>
      <c r="F299" s="5"/>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x14ac:dyDescent="0.25">
      <c r="A300" s="1"/>
      <c r="B300" s="1"/>
      <c r="C300" s="1"/>
      <c r="D300" s="7"/>
      <c r="E300" s="5"/>
      <c r="F300" s="5"/>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x14ac:dyDescent="0.25">
      <c r="A301" s="1"/>
      <c r="B301" s="1"/>
      <c r="C301" s="1"/>
      <c r="D301" s="7"/>
      <c r="E301" s="5"/>
      <c r="F301" s="5"/>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x14ac:dyDescent="0.25">
      <c r="A302" s="1"/>
      <c r="B302" s="1"/>
      <c r="C302" s="1"/>
      <c r="D302" s="7"/>
      <c r="E302" s="5"/>
      <c r="F302" s="5"/>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x14ac:dyDescent="0.25">
      <c r="A303" s="1"/>
      <c r="B303" s="1"/>
      <c r="C303" s="1"/>
      <c r="D303" s="7"/>
      <c r="E303" s="5"/>
      <c r="F303" s="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x14ac:dyDescent="0.25">
      <c r="A304" s="1"/>
      <c r="B304" s="1"/>
      <c r="C304" s="1"/>
      <c r="D304" s="7"/>
      <c r="E304" s="5"/>
      <c r="F304" s="5"/>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x14ac:dyDescent="0.25">
      <c r="A305" s="1"/>
      <c r="B305" s="1"/>
      <c r="C305" s="1"/>
      <c r="D305" s="7"/>
      <c r="E305" s="5"/>
      <c r="F305" s="5"/>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x14ac:dyDescent="0.25">
      <c r="A306" s="1"/>
      <c r="B306" s="1"/>
      <c r="C306" s="1"/>
      <c r="D306" s="7"/>
      <c r="E306" s="5"/>
      <c r="F306" s="5"/>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x14ac:dyDescent="0.25">
      <c r="A307" s="1"/>
      <c r="B307" s="1"/>
      <c r="C307" s="1"/>
      <c r="D307" s="7"/>
      <c r="E307" s="5"/>
      <c r="F307" s="5"/>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x14ac:dyDescent="0.25">
      <c r="A308" s="1"/>
      <c r="B308" s="1"/>
      <c r="C308" s="1"/>
      <c r="D308" s="7"/>
      <c r="E308" s="5"/>
      <c r="F308" s="5"/>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x14ac:dyDescent="0.25">
      <c r="A309" s="1"/>
      <c r="B309" s="1"/>
      <c r="C309" s="1"/>
      <c r="D309" s="7"/>
      <c r="E309" s="5"/>
      <c r="F309" s="5"/>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x14ac:dyDescent="0.25">
      <c r="A310" s="1"/>
      <c r="B310" s="1"/>
      <c r="C310" s="1"/>
      <c r="D310" s="7"/>
      <c r="E310" s="5"/>
      <c r="F310" s="5"/>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x14ac:dyDescent="0.25">
      <c r="A311" s="1"/>
      <c r="B311" s="1"/>
      <c r="C311" s="1"/>
      <c r="D311" s="7"/>
      <c r="E311" s="5"/>
      <c r="F311" s="5"/>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x14ac:dyDescent="0.25">
      <c r="A312" s="1"/>
      <c r="B312" s="1"/>
      <c r="C312" s="1"/>
      <c r="D312" s="7"/>
      <c r="E312" s="5"/>
      <c r="F312" s="5"/>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x14ac:dyDescent="0.25">
      <c r="A313" s="1"/>
      <c r="B313" s="1"/>
      <c r="C313" s="1"/>
      <c r="D313" s="7"/>
      <c r="E313" s="5"/>
      <c r="F313" s="5"/>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x14ac:dyDescent="0.25">
      <c r="A314" s="1"/>
      <c r="B314" s="1"/>
      <c r="C314" s="1"/>
      <c r="D314" s="7"/>
      <c r="E314" s="5"/>
      <c r="F314" s="5"/>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x14ac:dyDescent="0.25">
      <c r="A315" s="1"/>
      <c r="B315" s="1"/>
      <c r="C315" s="1"/>
      <c r="D315" s="7"/>
      <c r="E315" s="5"/>
      <c r="F315" s="5"/>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x14ac:dyDescent="0.25">
      <c r="A316" s="1"/>
      <c r="B316" s="1"/>
      <c r="C316" s="1"/>
      <c r="D316" s="7"/>
      <c r="E316" s="5"/>
      <c r="F316" s="5"/>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x14ac:dyDescent="0.25">
      <c r="A317" s="1"/>
      <c r="B317" s="1"/>
      <c r="C317" s="1"/>
      <c r="D317" s="7"/>
      <c r="E317" s="5"/>
      <c r="F317" s="5"/>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x14ac:dyDescent="0.25">
      <c r="A318" s="1"/>
      <c r="B318" s="1"/>
      <c r="C318" s="1"/>
      <c r="D318" s="7"/>
      <c r="E318" s="5"/>
      <c r="F318" s="5"/>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x14ac:dyDescent="0.25">
      <c r="A319" s="1"/>
      <c r="B319" s="1"/>
      <c r="C319" s="1"/>
      <c r="D319" s="7"/>
      <c r="E319" s="5"/>
      <c r="F319" s="5"/>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x14ac:dyDescent="0.25">
      <c r="A320" s="1"/>
      <c r="B320" s="1"/>
      <c r="C320" s="1"/>
      <c r="D320" s="7"/>
      <c r="E320" s="5"/>
      <c r="F320" s="5"/>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x14ac:dyDescent="0.25">
      <c r="A321" s="1"/>
      <c r="B321" s="1"/>
      <c r="C321" s="1"/>
      <c r="D321" s="7"/>
      <c r="E321" s="5"/>
      <c r="F321" s="5"/>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75" x14ac:dyDescent="0.25">
      <c r="A322" s="1"/>
      <c r="B322" s="1"/>
      <c r="C322" s="1"/>
      <c r="D322" s="7"/>
      <c r="E322" s="5"/>
      <c r="F322" s="5"/>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75" x14ac:dyDescent="0.25">
      <c r="A323" s="1"/>
      <c r="B323" s="1"/>
      <c r="C323" s="1"/>
      <c r="D323" s="7"/>
      <c r="E323" s="5"/>
      <c r="F323" s="5"/>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75" x14ac:dyDescent="0.25">
      <c r="A324" s="1"/>
      <c r="B324" s="1"/>
      <c r="C324" s="1"/>
      <c r="D324" s="7"/>
      <c r="E324" s="5"/>
      <c r="F324" s="5"/>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75" x14ac:dyDescent="0.25">
      <c r="A325" s="1"/>
      <c r="B325" s="1"/>
      <c r="C325" s="1"/>
      <c r="D325" s="7"/>
      <c r="E325" s="5"/>
      <c r="F325" s="5"/>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75" x14ac:dyDescent="0.25">
      <c r="A326" s="1"/>
      <c r="B326" s="1"/>
      <c r="C326" s="1"/>
      <c r="D326" s="7"/>
      <c r="E326" s="5"/>
      <c r="F326" s="5"/>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5.75" x14ac:dyDescent="0.25">
      <c r="A327" s="1"/>
      <c r="B327" s="1"/>
      <c r="C327" s="1"/>
      <c r="D327" s="7"/>
      <c r="E327" s="5"/>
      <c r="F327" s="5"/>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5.75" x14ac:dyDescent="0.25">
      <c r="A328" s="1"/>
      <c r="B328" s="1"/>
      <c r="C328" s="1"/>
      <c r="D328" s="7"/>
      <c r="E328" s="5"/>
      <c r="F328" s="5"/>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5.75" x14ac:dyDescent="0.25">
      <c r="A329" s="1"/>
      <c r="B329" s="1"/>
      <c r="C329" s="1"/>
      <c r="D329" s="7"/>
      <c r="E329" s="5"/>
      <c r="F329" s="5"/>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ht="15.75" x14ac:dyDescent="0.25">
      <c r="A330" s="1"/>
      <c r="B330" s="1"/>
      <c r="C330" s="1"/>
      <c r="D330" s="7"/>
      <c r="E330" s="5"/>
      <c r="F330" s="5"/>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ht="15.75" x14ac:dyDescent="0.25">
      <c r="A331" s="1"/>
      <c r="B331" s="1"/>
      <c r="C331" s="1"/>
      <c r="D331" s="7"/>
      <c r="E331" s="5"/>
      <c r="F331" s="5"/>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ht="15.75" x14ac:dyDescent="0.25">
      <c r="A332" s="1"/>
      <c r="B332" s="1"/>
      <c r="C332" s="1"/>
      <c r="D332" s="7"/>
      <c r="E332" s="5"/>
      <c r="F332" s="5"/>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ht="15.75" x14ac:dyDescent="0.25">
      <c r="A333" s="1"/>
      <c r="B333" s="1"/>
      <c r="C333" s="1"/>
      <c r="D333" s="7"/>
      <c r="E333" s="5"/>
      <c r="F333" s="5"/>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ht="15.75" x14ac:dyDescent="0.25">
      <c r="A334" s="1"/>
      <c r="B334" s="1"/>
      <c r="C334" s="1"/>
      <c r="D334" s="7"/>
      <c r="E334" s="5"/>
      <c r="F334" s="5"/>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ht="15.75" x14ac:dyDescent="0.25">
      <c r="A335" s="1"/>
      <c r="B335" s="1"/>
      <c r="C335" s="1"/>
      <c r="D335" s="7"/>
      <c r="E335" s="5"/>
      <c r="F335" s="5"/>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ht="15.75" x14ac:dyDescent="0.25">
      <c r="A336" s="1"/>
      <c r="B336" s="1"/>
      <c r="C336" s="1"/>
      <c r="D336" s="7"/>
      <c r="E336" s="5"/>
      <c r="F336" s="5"/>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ht="15.75" x14ac:dyDescent="0.25">
      <c r="A337" s="1"/>
      <c r="B337" s="1"/>
      <c r="C337" s="1"/>
      <c r="D337" s="7"/>
      <c r="E337" s="5"/>
      <c r="F337" s="5"/>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ht="15.75" x14ac:dyDescent="0.25">
      <c r="A338" s="1"/>
      <c r="B338" s="1"/>
      <c r="C338" s="1"/>
      <c r="D338" s="7"/>
      <c r="E338" s="5"/>
      <c r="F338" s="5"/>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ht="15.75" x14ac:dyDescent="0.25">
      <c r="A339" s="1"/>
      <c r="B339" s="1"/>
      <c r="C339" s="1"/>
      <c r="D339" s="7"/>
      <c r="E339" s="5"/>
      <c r="F339" s="5"/>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ht="15.75" x14ac:dyDescent="0.25">
      <c r="A340" s="1"/>
      <c r="B340" s="1"/>
      <c r="C340" s="1"/>
      <c r="D340" s="7"/>
      <c r="E340" s="5"/>
      <c r="F340" s="5"/>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ht="15.75" x14ac:dyDescent="0.25">
      <c r="A341" s="1"/>
      <c r="B341" s="1"/>
      <c r="C341" s="1"/>
      <c r="D341" s="7"/>
      <c r="E341" s="5"/>
      <c r="F341" s="5"/>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ht="15.75" x14ac:dyDescent="0.25">
      <c r="A342" s="1"/>
      <c r="B342" s="1"/>
      <c r="C342" s="1"/>
      <c r="D342" s="7"/>
      <c r="E342" s="5"/>
      <c r="F342" s="5"/>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ht="15.75" x14ac:dyDescent="0.25">
      <c r="A343" s="1"/>
      <c r="B343" s="1"/>
      <c r="C343" s="1"/>
      <c r="D343" s="7"/>
      <c r="E343" s="5"/>
      <c r="F343" s="5"/>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ht="15.75" x14ac:dyDescent="0.25">
      <c r="A344" s="1"/>
      <c r="B344" s="1"/>
      <c r="C344" s="1"/>
      <c r="D344" s="7"/>
      <c r="E344" s="5"/>
      <c r="F344" s="5"/>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ht="15.75" x14ac:dyDescent="0.25">
      <c r="A345" s="1"/>
      <c r="B345" s="1"/>
      <c r="C345" s="1"/>
      <c r="D345" s="7"/>
      <c r="E345" s="5"/>
      <c r="F345" s="5"/>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ht="15.75" x14ac:dyDescent="0.25">
      <c r="A346" s="1"/>
      <c r="B346" s="1"/>
      <c r="C346" s="1"/>
      <c r="D346" s="7"/>
      <c r="E346" s="5"/>
      <c r="F346" s="5"/>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ht="15.75" x14ac:dyDescent="0.25">
      <c r="A347" s="1"/>
      <c r="B347" s="1"/>
      <c r="C347" s="1"/>
      <c r="D347" s="7"/>
      <c r="E347" s="5"/>
      <c r="F347" s="5"/>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ht="15.75" x14ac:dyDescent="0.25">
      <c r="A348" s="1"/>
      <c r="B348" s="1"/>
      <c r="C348" s="1"/>
      <c r="D348" s="7"/>
      <c r="E348" s="5"/>
      <c r="F348" s="5"/>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ht="15.75" x14ac:dyDescent="0.25">
      <c r="A349" s="1"/>
      <c r="B349" s="1"/>
      <c r="C349" s="1"/>
      <c r="D349" s="7"/>
      <c r="E349" s="5"/>
      <c r="F349" s="5"/>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ht="15.75" x14ac:dyDescent="0.25">
      <c r="A350" s="1"/>
      <c r="B350" s="1"/>
      <c r="C350" s="1"/>
      <c r="D350" s="7"/>
      <c r="E350" s="5"/>
      <c r="F350" s="5"/>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ht="15.75" x14ac:dyDescent="0.25">
      <c r="A351" s="1"/>
      <c r="B351" s="1"/>
      <c r="C351" s="1"/>
      <c r="D351" s="7"/>
      <c r="E351" s="5"/>
      <c r="F351" s="5"/>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ht="15.75" x14ac:dyDescent="0.25">
      <c r="A352" s="1"/>
      <c r="B352" s="1"/>
      <c r="C352" s="1"/>
      <c r="D352" s="7"/>
      <c r="E352" s="5"/>
      <c r="F352" s="5"/>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ht="15.75" x14ac:dyDescent="0.25">
      <c r="A353" s="1"/>
      <c r="B353" s="1"/>
      <c r="C353" s="1"/>
      <c r="D353" s="7"/>
      <c r="E353" s="5"/>
      <c r="F353" s="5"/>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ht="15.75" x14ac:dyDescent="0.25">
      <c r="A354" s="1"/>
      <c r="B354" s="1"/>
      <c r="C354" s="1"/>
      <c r="D354" s="7"/>
      <c r="E354" s="5"/>
      <c r="F354" s="5"/>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ht="15.75" x14ac:dyDescent="0.25">
      <c r="A355" s="1"/>
      <c r="B355" s="1"/>
      <c r="C355" s="1"/>
      <c r="D355" s="7"/>
      <c r="E355" s="5"/>
      <c r="F355" s="5"/>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ht="15.75" x14ac:dyDescent="0.25">
      <c r="A356" s="1"/>
      <c r="B356" s="1"/>
      <c r="C356" s="1"/>
      <c r="D356" s="7"/>
      <c r="E356" s="5"/>
      <c r="F356" s="5"/>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ht="15.75" x14ac:dyDescent="0.25">
      <c r="A357" s="1"/>
      <c r="B357" s="1"/>
      <c r="C357" s="1"/>
      <c r="D357" s="7"/>
      <c r="E357" s="5"/>
      <c r="F357" s="5"/>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ht="15.75" x14ac:dyDescent="0.25">
      <c r="A358" s="1"/>
      <c r="B358" s="1"/>
      <c r="C358" s="1"/>
      <c r="D358" s="7"/>
      <c r="E358" s="5"/>
      <c r="F358" s="5"/>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ht="15.75" x14ac:dyDescent="0.25">
      <c r="A359" s="1"/>
      <c r="B359" s="1"/>
      <c r="C359" s="1"/>
      <c r="D359" s="7"/>
      <c r="E359" s="5"/>
      <c r="F359" s="5"/>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ht="15.75" x14ac:dyDescent="0.25">
      <c r="A360" s="1"/>
      <c r="B360" s="1"/>
      <c r="C360" s="1"/>
      <c r="D360" s="7"/>
      <c r="E360" s="5"/>
      <c r="F360" s="5"/>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ht="15.75" x14ac:dyDescent="0.25">
      <c r="A361" s="1"/>
      <c r="B361" s="1"/>
      <c r="C361" s="1"/>
      <c r="D361" s="7"/>
      <c r="E361" s="5"/>
      <c r="F361" s="5"/>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ht="15.75" x14ac:dyDescent="0.25">
      <c r="A362" s="1"/>
      <c r="B362" s="1"/>
      <c r="C362" s="1"/>
      <c r="D362" s="7"/>
      <c r="E362" s="5"/>
      <c r="F362" s="5"/>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ht="15.75" x14ac:dyDescent="0.25">
      <c r="A363" s="1"/>
      <c r="B363" s="1"/>
      <c r="C363" s="1"/>
      <c r="D363" s="7"/>
      <c r="E363" s="5"/>
      <c r="F363" s="5"/>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sheetData>
  <mergeCells count="144">
    <mergeCell ref="E33:F33"/>
    <mergeCell ref="G13:G33"/>
    <mergeCell ref="E24:F24"/>
    <mergeCell ref="E25:F25"/>
    <mergeCell ref="E26:F26"/>
    <mergeCell ref="E27:F27"/>
    <mergeCell ref="E28:F28"/>
    <mergeCell ref="E29:F29"/>
    <mergeCell ref="E30:F30"/>
    <mergeCell ref="E31:F31"/>
    <mergeCell ref="E32:F32"/>
    <mergeCell ref="E19:F19"/>
    <mergeCell ref="E20:F20"/>
    <mergeCell ref="E21:F21"/>
    <mergeCell ref="E22:F22"/>
    <mergeCell ref="E23:F23"/>
    <mergeCell ref="E83:F83"/>
    <mergeCell ref="E84:F84"/>
    <mergeCell ref="A34:A94"/>
    <mergeCell ref="B85:B89"/>
    <mergeCell ref="E85:F85"/>
    <mergeCell ref="E86:F86"/>
    <mergeCell ref="E87:F87"/>
    <mergeCell ref="E88:F88"/>
    <mergeCell ref="E89:F89"/>
    <mergeCell ref="E90:F90"/>
    <mergeCell ref="E91:F91"/>
    <mergeCell ref="E92:F92"/>
    <mergeCell ref="E93:F93"/>
    <mergeCell ref="E94:F94"/>
    <mergeCell ref="B90:B94"/>
    <mergeCell ref="C86:C89"/>
    <mergeCell ref="C91:C94"/>
    <mergeCell ref="B75:B79"/>
    <mergeCell ref="E74:F74"/>
    <mergeCell ref="C71:C74"/>
    <mergeCell ref="B70:B74"/>
    <mergeCell ref="C76:C79"/>
    <mergeCell ref="E77:F77"/>
    <mergeCell ref="E78:F78"/>
    <mergeCell ref="D1:G1"/>
    <mergeCell ref="E5:F6"/>
    <mergeCell ref="E95:F95"/>
    <mergeCell ref="D34:D35"/>
    <mergeCell ref="E65:F65"/>
    <mergeCell ref="E66:F66"/>
    <mergeCell ref="E68:F68"/>
    <mergeCell ref="E67:F67"/>
    <mergeCell ref="E69:F69"/>
    <mergeCell ref="E70:F70"/>
    <mergeCell ref="E71:F71"/>
    <mergeCell ref="E72:F72"/>
    <mergeCell ref="E73:F73"/>
    <mergeCell ref="E45:F45"/>
    <mergeCell ref="E46:F46"/>
    <mergeCell ref="E47:F47"/>
    <mergeCell ref="E49:F49"/>
    <mergeCell ref="E48:F48"/>
    <mergeCell ref="G34:G94"/>
    <mergeCell ref="E39:F39"/>
    <mergeCell ref="E75:F75"/>
    <mergeCell ref="E76:F76"/>
    <mergeCell ref="E34:F35"/>
    <mergeCell ref="E80:F80"/>
    <mergeCell ref="G5:G6"/>
    <mergeCell ref="B5:B6"/>
    <mergeCell ref="C5:C6"/>
    <mergeCell ref="A95:C98"/>
    <mergeCell ref="B34:B39"/>
    <mergeCell ref="G95:G98"/>
    <mergeCell ref="D13:D14"/>
    <mergeCell ref="A5:A6"/>
    <mergeCell ref="B7:B12"/>
    <mergeCell ref="C9:C12"/>
    <mergeCell ref="G7:G12"/>
    <mergeCell ref="E97:F97"/>
    <mergeCell ref="E98:F98"/>
    <mergeCell ref="E13:F14"/>
    <mergeCell ref="E96:F96"/>
    <mergeCell ref="E9:F9"/>
    <mergeCell ref="E10:F10"/>
    <mergeCell ref="E11:F11"/>
    <mergeCell ref="E40:F40"/>
    <mergeCell ref="E42:F42"/>
    <mergeCell ref="E41:F41"/>
    <mergeCell ref="E43:F43"/>
    <mergeCell ref="E38:F38"/>
    <mergeCell ref="D7:D8"/>
    <mergeCell ref="B100:F100"/>
    <mergeCell ref="D5:D6"/>
    <mergeCell ref="B3:F3"/>
    <mergeCell ref="E44:F44"/>
    <mergeCell ref="E58:F58"/>
    <mergeCell ref="E59:F59"/>
    <mergeCell ref="E60:F60"/>
    <mergeCell ref="E61:F61"/>
    <mergeCell ref="E62:F62"/>
    <mergeCell ref="E63:F63"/>
    <mergeCell ref="E64:F64"/>
    <mergeCell ref="E12:F12"/>
    <mergeCell ref="E15:F15"/>
    <mergeCell ref="E16:F16"/>
    <mergeCell ref="E17:F17"/>
    <mergeCell ref="E18:F18"/>
    <mergeCell ref="E36:F36"/>
    <mergeCell ref="E37:F37"/>
    <mergeCell ref="E7:F8"/>
    <mergeCell ref="B80:B84"/>
    <mergeCell ref="C81:C84"/>
    <mergeCell ref="E81:F81"/>
    <mergeCell ref="E82:F82"/>
    <mergeCell ref="E79:F79"/>
    <mergeCell ref="B55:B59"/>
    <mergeCell ref="C56:C59"/>
    <mergeCell ref="B60:B64"/>
    <mergeCell ref="C61:C64"/>
    <mergeCell ref="B65:B69"/>
    <mergeCell ref="C66:C69"/>
    <mergeCell ref="C52:C54"/>
    <mergeCell ref="E50:F50"/>
    <mergeCell ref="E51:F51"/>
    <mergeCell ref="E52:F52"/>
    <mergeCell ref="E53:F53"/>
    <mergeCell ref="E54:F54"/>
    <mergeCell ref="E55:F55"/>
    <mergeCell ref="E56:F56"/>
    <mergeCell ref="E57:F57"/>
    <mergeCell ref="A7:A33"/>
    <mergeCell ref="C25:C28"/>
    <mergeCell ref="C30:C33"/>
    <mergeCell ref="C34:C35"/>
    <mergeCell ref="C36:C39"/>
    <mergeCell ref="B40:B44"/>
    <mergeCell ref="B50:B54"/>
    <mergeCell ref="C50:C51"/>
    <mergeCell ref="C41:C44"/>
    <mergeCell ref="B45:B49"/>
    <mergeCell ref="B13:B18"/>
    <mergeCell ref="C15:C18"/>
    <mergeCell ref="C13:C14"/>
    <mergeCell ref="C7:C8"/>
    <mergeCell ref="B19:B33"/>
    <mergeCell ref="C20:C23"/>
    <mergeCell ref="C46:C49"/>
  </mergeCells>
  <pageMargins left="0.19685039370078741" right="0.19685039370078741" top="0.78740157480314965" bottom="0.39370078740157483" header="0" footer="0"/>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zahist pavl</cp:lastModifiedBy>
  <cp:lastPrinted>2026-04-21T10:03:00Z</cp:lastPrinted>
  <dcterms:created xsi:type="dcterms:W3CDTF">2022-10-06T06:51:51Z</dcterms:created>
  <dcterms:modified xsi:type="dcterms:W3CDTF">2026-04-21T10:55:14Z</dcterms:modified>
</cp:coreProperties>
</file>